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70478AD-F247-441F-B45E-DADD02AB228E}" xr6:coauthVersionLast="47" xr6:coauthVersionMax="47" xr10:uidLastSave="{00000000-0000-0000-0000-000000000000}"/>
  <bookViews>
    <workbookView xWindow="40380" yWindow="2160" windowWidth="29235" windowHeight="1744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53" l="1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<sst xmlns="http://schemas.openxmlformats.org/spreadsheetml/2006/main" count="2223" uniqueCount="405">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</sst>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37" sqref="D3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-2628481.5</v>
      </c>
      <c r="Y26" s="181">
        <f t="shared" si="14"/>
        <v>-2630013</v>
      </c>
      <c r="Z26" s="217">
        <f>AVERAGE(Y26:Y34)</f>
        <v>-2627290.111111111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2495443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2495443</v>
      </c>
      <c r="O28" s="67">
        <f t="shared" si="3"/>
        <v>136831.6918181818</v>
      </c>
      <c r="P28" s="7">
        <f t="shared" si="6"/>
        <v>3010297.2199999997</v>
      </c>
      <c r="Q28" s="164">
        <f>Q27+N28-1</f>
        <v>2649638.5099999998</v>
      </c>
      <c r="R28" s="29">
        <f t="shared" si="1"/>
        <v>181.04569684908353</v>
      </c>
      <c r="S28" s="5">
        <f>SUM($Q$7:$Q28)/T28+1</f>
        <v>305666.69181818166</v>
      </c>
      <c r="T28" s="18">
        <v>22</v>
      </c>
      <c r="U28" s="4"/>
      <c r="V28" s="131"/>
      <c r="W28" s="105"/>
      <c r="X28" s="217"/>
      <c r="Y28" s="181">
        <f>Y27-K28-L28+2</f>
        <v>-2626948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/>
      <c r="F29" s="23"/>
      <c r="G29" s="26">
        <f>D29+E29+F29-E28-F28</f>
        <v>-78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-78</v>
      </c>
      <c r="O29" s="67">
        <f t="shared" si="3"/>
        <v>238740.2056521739</v>
      </c>
      <c r="P29" s="7">
        <f t="shared" si="6"/>
        <v>5491024.7299999995</v>
      </c>
      <c r="Q29" s="164">
        <f>Q28+N29+1</f>
        <v>2649561.5099999998</v>
      </c>
      <c r="R29" s="29">
        <f t="shared" si="1"/>
        <v>241.40528901297947</v>
      </c>
      <c r="S29" s="5">
        <f>SUM($Q$7:$Q29)/T29</f>
        <v>407574.20565217378</v>
      </c>
      <c r="T29" s="18">
        <v>23</v>
      </c>
      <c r="U29" s="4"/>
      <c r="V29" s="131"/>
      <c r="W29" s="105"/>
      <c r="X29" s="217"/>
      <c r="Y29" s="181">
        <f>Y28-K29-L29-2</f>
        <v>-2626950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6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332156.38499999995</v>
      </c>
      <c r="P30" s="7">
        <f t="shared" si="6"/>
        <v>7971753.2399999993</v>
      </c>
      <c r="Q30" s="164">
        <f>Q29+N30+1</f>
        <v>2649562.5099999998</v>
      </c>
      <c r="R30" s="29">
        <f t="shared" si="1"/>
        <v>296.73548278190401</v>
      </c>
      <c r="S30" s="5">
        <f>SUM($Q$7:$Q30)/T30</f>
        <v>500990.38499999983</v>
      </c>
      <c r="T30" s="18">
        <v>24</v>
      </c>
      <c r="U30" s="4"/>
      <c r="V30" s="131"/>
      <c r="W30" s="105"/>
      <c r="X30" s="217"/>
      <c r="Y30" s="181">
        <f t="shared" si="14"/>
        <v>-2626950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6"/>
        <v>0</v>
      </c>
      <c r="H31" s="132"/>
      <c r="I31" s="25"/>
      <c r="J31" s="25"/>
      <c r="K31" s="170"/>
      <c r="L31" s="171"/>
      <c r="M31" s="153"/>
      <c r="N31" s="149"/>
      <c r="O31" s="67">
        <f>P31/T31</f>
        <v>418099.27</v>
      </c>
      <c r="P31" s="7">
        <f t="shared" si="6"/>
        <v>10452481.75</v>
      </c>
      <c r="Q31" s="164">
        <f t="shared" ref="Q31:Q39" si="17">Q30+N31</f>
        <v>2649562.5099999998</v>
      </c>
      <c r="R31" s="29">
        <f t="shared" si="1"/>
        <v>347.63926104931465</v>
      </c>
      <c r="S31" s="5">
        <f>SUM($Q$7:$Q31)/T31</f>
        <v>586933.2699999999</v>
      </c>
      <c r="T31" s="18">
        <v>25</v>
      </c>
      <c r="U31" s="4"/>
      <c r="V31" s="137"/>
      <c r="W31" s="105"/>
      <c r="X31" s="217"/>
      <c r="Y31" s="181">
        <f t="shared" si="14"/>
        <v>-2626950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497431.16384615382</v>
      </c>
      <c r="P32" s="7">
        <f t="shared" si="6"/>
        <v>12933210.26</v>
      </c>
      <c r="Q32" s="164">
        <f t="shared" si="17"/>
        <v>2649562.5099999998</v>
      </c>
      <c r="R32" s="29">
        <f t="shared" si="1"/>
        <v>394.62736406538596</v>
      </c>
      <c r="S32" s="5">
        <f>SUM($Q$7:$Q32)/T32</f>
        <v>666265.16384615377</v>
      </c>
      <c r="T32" s="18">
        <v>26</v>
      </c>
      <c r="U32" s="27"/>
      <c r="V32" s="137"/>
      <c r="W32" s="105"/>
      <c r="X32" s="217"/>
      <c r="Y32" s="181">
        <f t="shared" si="14"/>
        <v>-2626950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570886.58407407405</v>
      </c>
      <c r="P33" s="7">
        <f t="shared" si="6"/>
        <v>15413937.77</v>
      </c>
      <c r="Q33" s="164">
        <f>Q32+N33-1</f>
        <v>2649561.5099999998</v>
      </c>
      <c r="R33" s="29">
        <f t="shared" si="1"/>
        <v>438.13484492109052</v>
      </c>
      <c r="S33" s="5">
        <f>SUM($Q$7:$Q33)/T33</f>
        <v>739720.58407407394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-2626950</v>
      </c>
      <c r="Z33" s="217">
        <f>AVERAGE(Y33:Y41)</f>
        <v>-2626951.4444444445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639095.22428571433</v>
      </c>
      <c r="P34" s="7">
        <f t="shared" si="6"/>
        <v>17894666.280000001</v>
      </c>
      <c r="Q34" s="164">
        <f>Q33+N34+1</f>
        <v>2649562.5099999998</v>
      </c>
      <c r="R34" s="29">
        <f t="shared" si="1"/>
        <v>478.53466972630753</v>
      </c>
      <c r="S34" s="5">
        <f>SUM($Q$7:$Q34)/T34</f>
        <v>807929.2242857141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4"/>
        <v>-2626950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702599.85482758621</v>
      </c>
      <c r="P35" s="7">
        <f t="shared" si="6"/>
        <v>20375395.789999999</v>
      </c>
      <c r="Q35" s="164">
        <f>Q34+N35+1</f>
        <v>2649563.5099999998</v>
      </c>
      <c r="R35" s="29">
        <f t="shared" si="1"/>
        <v>516.14832014143235</v>
      </c>
      <c r="S35" s="5">
        <f>SUM($Q$7:$Q35)/T35</f>
        <v>871433.85482758586</v>
      </c>
      <c r="T35" s="18">
        <v>29</v>
      </c>
      <c r="U35" s="4"/>
      <c r="V35" s="131"/>
      <c r="W35" s="105"/>
      <c r="X35" s="217"/>
      <c r="Y35" s="181">
        <f>Y34-K35-L35-1</f>
        <v>-2626951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v>-10863</v>
      </c>
      <c r="E36" s="87"/>
      <c r="F36" s="23"/>
      <c r="G36" s="26">
        <f>D36+E36+F36-E35-F35</f>
        <v>-10863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-10863</v>
      </c>
      <c r="O36" s="67">
        <f t="shared" si="3"/>
        <v>761508.74333333329</v>
      </c>
      <c r="P36" s="7">
        <f t="shared" si="6"/>
        <v>22845262.299999997</v>
      </c>
      <c r="Q36" s="164">
        <f>Q35+N36</f>
        <v>2638700.5099999998</v>
      </c>
      <c r="R36" s="29">
        <f t="shared" si="1"/>
        <v>551.04051514110483</v>
      </c>
      <c r="S36" s="5">
        <f>SUM($Q$7:$Q36)/T36+1</f>
        <v>930343.74333333294</v>
      </c>
      <c r="T36" s="18">
        <v>30</v>
      </c>
      <c r="U36" s="4"/>
      <c r="V36" s="136"/>
      <c r="W36" s="105"/>
      <c r="X36" s="217"/>
      <c r="Y36" s="181">
        <f>Y35-K36-L36-1</f>
        <v>-2626952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816617.09064516111</v>
      </c>
      <c r="P37" s="7">
        <f t="shared" si="6"/>
        <v>25315129.809999995</v>
      </c>
      <c r="Q37" s="164">
        <f>Q36+N37+1</f>
        <v>2638701.5099999998</v>
      </c>
      <c r="R37" s="29">
        <f t="shared" si="1"/>
        <v>583.68106580733786</v>
      </c>
      <c r="S37" s="5">
        <f>SUM($Q$7:$Q37)/T37+1</f>
        <v>985452.09064516088</v>
      </c>
      <c r="T37" s="18">
        <v>31</v>
      </c>
      <c r="U37" s="27"/>
      <c r="V37" s="137"/>
      <c r="W37" s="105"/>
      <c r="X37" s="217"/>
      <c r="Y37" s="181">
        <f t="shared" si="14"/>
        <v>-2626952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868281.16624999978</v>
      </c>
      <c r="P38" s="7">
        <f t="shared" si="6"/>
        <v>27784997.319999993</v>
      </c>
      <c r="Q38" s="164">
        <f t="shared" si="17"/>
        <v>2638701.5099999998</v>
      </c>
      <c r="R38" s="29">
        <f t="shared" si="1"/>
        <v>614.28098975917146</v>
      </c>
      <c r="S38" s="5">
        <f>SUM($Q$7:$Q38)/T38</f>
        <v>1037115.1662499995</v>
      </c>
      <c r="T38" s="18">
        <v>32</v>
      </c>
      <c r="U38" s="27"/>
      <c r="V38" s="137"/>
      <c r="W38" s="105"/>
      <c r="X38" s="217"/>
      <c r="Y38" s="181">
        <f t="shared" si="14"/>
        <v>-2626952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916814.08575757546</v>
      </c>
      <c r="P39" s="7">
        <f t="shared" si="6"/>
        <v>30254864.829999991</v>
      </c>
      <c r="Q39" s="164">
        <f t="shared" si="17"/>
        <v>2638701.5099999998</v>
      </c>
      <c r="R39" s="29">
        <f t="shared" si="1"/>
        <v>643.0269292663653</v>
      </c>
      <c r="S39" s="5">
        <f>SUM($Q$7:$Q39)/T39</f>
        <v>1085648.0857575752</v>
      </c>
      <c r="T39" s="18">
        <v>33</v>
      </c>
      <c r="U39" s="27"/>
      <c r="V39" s="137"/>
      <c r="W39" s="105"/>
      <c r="X39" s="217"/>
      <c r="Y39" s="181">
        <f t="shared" si="14"/>
        <v>-2626952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962492.09823529376</v>
      </c>
      <c r="P40" s="7">
        <f t="shared" si="6"/>
        <v>32724731.339999989</v>
      </c>
      <c r="Q40" s="164">
        <f>Q39+N40-1</f>
        <v>2638700.5099999998</v>
      </c>
      <c r="R40" s="29">
        <f t="shared" si="1"/>
        <v>670.08191373496663</v>
      </c>
      <c r="S40" s="5">
        <f>SUM($Q$7:$Q40)/T40</f>
        <v>1131326.0982352935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-2626952</v>
      </c>
      <c r="Z40" s="217">
        <f>AVERAGE(Y40:Y48)</f>
        <v>-2626952.222222222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1005559.9385714282</v>
      </c>
      <c r="P41" s="7">
        <f t="shared" si="6"/>
        <v>35194597.849999987</v>
      </c>
      <c r="Q41" s="164">
        <f>Q40+N41</f>
        <v>2638700.5099999998</v>
      </c>
      <c r="R41" s="29">
        <f t="shared" si="1"/>
        <v>695.59089909107638</v>
      </c>
      <c r="S41" s="5">
        <f>SUM($Q$7:$Q41)/T41</f>
        <v>1174393.9385714279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-2626952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1046235.0933333329</v>
      </c>
      <c r="P42" s="7">
        <f t="shared" si="6"/>
        <v>37664463.359999985</v>
      </c>
      <c r="Q42" s="164">
        <f>Q41+N42-1</f>
        <v>2638699.5099999998</v>
      </c>
      <c r="R42" s="29">
        <f t="shared" si="1"/>
        <v>719.6827021413535</v>
      </c>
      <c r="S42" s="5">
        <f>SUM($Q$7:$Q42)/T42</f>
        <v>1215069.0933333328</v>
      </c>
      <c r="T42" s="18">
        <v>36</v>
      </c>
      <c r="U42" s="138"/>
      <c r="V42" s="131"/>
      <c r="W42" s="105"/>
      <c r="X42" s="217"/>
      <c r="Y42" s="181">
        <f t="shared" si="14"/>
        <v>-2626952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1084645.0505405401</v>
      </c>
      <c r="P43" s="7">
        <f t="shared" si="6"/>
        <v>40131866.869999982</v>
      </c>
      <c r="Q43" s="164">
        <f>Q42+N43</f>
        <v>2636237.5099999998</v>
      </c>
      <c r="R43" s="29">
        <f t="shared" si="1"/>
        <v>742.43283375418457</v>
      </c>
      <c r="S43" s="5">
        <f>SUM($Q$7:$Q43)/T43</f>
        <v>1253479.0505405399</v>
      </c>
      <c r="T43" s="18">
        <v>37</v>
      </c>
      <c r="U43" s="138"/>
      <c r="V43" s="131"/>
      <c r="W43" s="105"/>
      <c r="X43" s="217"/>
      <c r="Y43" s="181">
        <f t="shared" si="14"/>
        <v>-2626952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1121033.4573684204</v>
      </c>
      <c r="P44" s="7">
        <f t="shared" si="6"/>
        <v>42599271.37999998</v>
      </c>
      <c r="Q44" s="164">
        <f>Q43+N44+1</f>
        <v>2636238.5099999998</v>
      </c>
      <c r="R44" s="29">
        <f t="shared" si="1"/>
        <v>763.98560560575504</v>
      </c>
      <c r="S44" s="5">
        <f>SUM($Q$7:$Q44)/T44</f>
        <v>1289867.4573684204</v>
      </c>
      <c r="T44" s="18">
        <v>38</v>
      </c>
      <c r="U44" s="138"/>
      <c r="V44" s="131"/>
      <c r="W44" s="105"/>
      <c r="X44" s="217"/>
      <c r="Y44" s="181">
        <f t="shared" si="14"/>
        <v>-2626952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1155555.7920512815</v>
      </c>
      <c r="P45" s="7">
        <f t="shared" si="6"/>
        <v>45066675.889999978</v>
      </c>
      <c r="Q45" s="164">
        <f t="shared" ref="Q45:Q53" si="20">Q44+N45</f>
        <v>2636238.5099999998</v>
      </c>
      <c r="R45" s="29">
        <f t="shared" si="1"/>
        <v>784.4331071059629</v>
      </c>
      <c r="S45" s="5">
        <f>SUM($Q$7:$Q45)/T45</f>
        <v>1324389.7920512813</v>
      </c>
      <c r="T45" s="18">
        <v>39</v>
      </c>
      <c r="U45" s="138"/>
      <c r="V45" s="131"/>
      <c r="W45" s="105"/>
      <c r="X45" s="217"/>
      <c r="Y45" s="181">
        <f t="shared" si="14"/>
        <v>-2626952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1188352.0099999993</v>
      </c>
      <c r="P46" s="7">
        <f t="shared" si="6"/>
        <v>47534080.399999976</v>
      </c>
      <c r="Q46" s="164">
        <f t="shared" si="20"/>
        <v>2636238.5099999998</v>
      </c>
      <c r="R46" s="29">
        <f t="shared" si="1"/>
        <v>803.85823353116041</v>
      </c>
      <c r="S46" s="5">
        <f>SUM($Q$7:$Q46)/T46</f>
        <v>1357186.0099999993</v>
      </c>
      <c r="T46" s="18">
        <v>40</v>
      </c>
      <c r="U46" s="138"/>
      <c r="V46" s="131"/>
      <c r="W46" s="105"/>
      <c r="X46" s="217"/>
      <c r="Y46" s="181">
        <f t="shared" si="14"/>
        <v>-2626952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1219548.4368292678</v>
      </c>
      <c r="P47" s="7">
        <f t="shared" si="6"/>
        <v>50001485.909999974</v>
      </c>
      <c r="Q47" s="164">
        <f>Q46+N47+1</f>
        <v>2636239.5099999998</v>
      </c>
      <c r="R47" s="29">
        <f t="shared" si="1"/>
        <v>822.33580725995205</v>
      </c>
      <c r="S47" s="5">
        <f>SUM($Q$7:$Q47)/T47</f>
        <v>1388382.4368292675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-2626953</v>
      </c>
      <c r="Z47" s="217">
        <f>AVERAGE(Y47:Y54)</f>
        <v>-2626953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1249259.295714285</v>
      </c>
      <c r="P48" s="7">
        <f t="shared" si="6"/>
        <v>52468890.419999972</v>
      </c>
      <c r="Q48" s="164">
        <f>Q47+N48-1</f>
        <v>2636238.5099999998</v>
      </c>
      <c r="R48" s="29">
        <f t="shared" si="1"/>
        <v>839.93348242314028</v>
      </c>
      <c r="S48" s="5">
        <f>SUM($Q$7:$Q48)/T48</f>
        <v>1418093.2957142848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-2626953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1277588.2774418597</v>
      </c>
      <c r="P49" s="7">
        <f t="shared" si="6"/>
        <v>54936295.92999997</v>
      </c>
      <c r="Q49" s="164">
        <f>Q48+N49+1</f>
        <v>2636239.5099999998</v>
      </c>
      <c r="R49" s="29">
        <f t="shared" si="1"/>
        <v>856.71267484147722</v>
      </c>
      <c r="S49" s="5">
        <f>SUM($Q$7:$Q49)/T49</f>
        <v>1446422.2774418595</v>
      </c>
      <c r="T49" s="18">
        <v>43</v>
      </c>
      <c r="U49" s="138"/>
      <c r="V49" s="131"/>
      <c r="W49" s="105"/>
      <c r="X49" s="217"/>
      <c r="Y49" s="181">
        <f t="shared" si="14"/>
        <v>-2626953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1304629.5781818174</v>
      </c>
      <c r="P50" s="7">
        <f t="shared" si="6"/>
        <v>57403701.439999968</v>
      </c>
      <c r="Q50" s="164">
        <f>Q49+N50</f>
        <v>2636239.5099999998</v>
      </c>
      <c r="R50" s="29">
        <f t="shared" si="1"/>
        <v>872.72917669534399</v>
      </c>
      <c r="S50" s="5">
        <f>SUM($Q$7:$Q50)/T50</f>
        <v>1473463.5781818172</v>
      </c>
      <c r="T50" s="18">
        <v>44</v>
      </c>
      <c r="U50" s="138"/>
      <c r="V50" s="131"/>
      <c r="W50" s="105"/>
      <c r="X50" s="217"/>
      <c r="Y50" s="181">
        <f t="shared" si="14"/>
        <v>-2626953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1330469.0433333325</v>
      </c>
      <c r="P51" s="7">
        <f t="shared" si="6"/>
        <v>59871106.949999966</v>
      </c>
      <c r="Q51" s="164">
        <f t="shared" si="20"/>
        <v>2636239.5099999998</v>
      </c>
      <c r="R51" s="29">
        <f t="shared" si="1"/>
        <v>888.03383402237262</v>
      </c>
      <c r="S51" s="5">
        <f>SUM($Q$7:$Q51)/T51</f>
        <v>1499303.0433333325</v>
      </c>
      <c r="T51" s="18">
        <v>45</v>
      </c>
      <c r="U51" s="138"/>
      <c r="V51" s="131"/>
      <c r="W51" s="105"/>
      <c r="X51" s="217"/>
      <c r="Y51" s="181">
        <f t="shared" si="14"/>
        <v>-2626953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1355185.0534782601</v>
      </c>
      <c r="P52" s="7">
        <f t="shared" si="6"/>
        <v>62338512.459999964</v>
      </c>
      <c r="Q52" s="164">
        <f>Q51+N52</f>
        <v>2636239.5099999998</v>
      </c>
      <c r="R52" s="29">
        <f t="shared" si="1"/>
        <v>902.67307146561711</v>
      </c>
      <c r="S52" s="5">
        <f>SUM($Q$7:$Q52)/T52</f>
        <v>1524019.0534782601</v>
      </c>
      <c r="T52" s="18">
        <v>46</v>
      </c>
      <c r="U52" s="138"/>
      <c r="V52" s="131"/>
      <c r="W52" s="105"/>
      <c r="X52" s="217"/>
      <c r="Y52" s="181">
        <f t="shared" si="14"/>
        <v>-2626953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1378849.3185106374</v>
      </c>
      <c r="P53" s="7">
        <f t="shared" si="6"/>
        <v>64805917.969999962</v>
      </c>
      <c r="Q53" s="164">
        <f t="shared" si="20"/>
        <v>2636239.5099999998</v>
      </c>
      <c r="R53" s="29">
        <f t="shared" si="1"/>
        <v>916.68936263468129</v>
      </c>
      <c r="S53" s="5">
        <f>SUM($Q$7:$Q53)/T53</f>
        <v>1547683.3185106376</v>
      </c>
      <c r="T53" s="18">
        <v>47</v>
      </c>
      <c r="U53" s="138"/>
      <c r="V53" s="131"/>
      <c r="W53" s="105"/>
      <c r="X53" s="217"/>
      <c r="Y53" s="181">
        <f t="shared" si="14"/>
        <v>-2626953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1401527.5724999991</v>
      </c>
      <c r="P54" s="7">
        <f t="shared" si="6"/>
        <v>67273323.479999959</v>
      </c>
      <c r="Q54" s="164">
        <f>Q53+N54</f>
        <v>2636239.5099999998</v>
      </c>
      <c r="R54" s="29">
        <f t="shared" si="1"/>
        <v>930.1216416717009</v>
      </c>
      <c r="S54" s="5">
        <f>SUM($Q$7:$Q54)/T54</f>
        <v>1570361.5724999995</v>
      </c>
      <c r="T54" s="18">
        <v>48</v>
      </c>
      <c r="U54" s="138"/>
      <c r="V54" s="131"/>
      <c r="W54" s="105"/>
      <c r="X54" s="217"/>
      <c r="Y54" s="181">
        <f t="shared" si="14"/>
        <v>-2626953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1452931.8539583327</v>
      </c>
      <c r="P55" s="7">
        <f t="shared" si="6"/>
        <v>69740728.989999965</v>
      </c>
      <c r="Q55" s="164">
        <f t="shared" ref="Q55:Q56" si="26">Q54+N55</f>
        <v>2636239.5099999998</v>
      </c>
      <c r="R55" s="29">
        <f t="shared" si="1"/>
        <v>962.65161576360981</v>
      </c>
      <c r="S55" s="5">
        <f>SUM($Q$7:$Q55)/T55</f>
        <v>1625283.2289583329</v>
      </c>
      <c r="T55" s="18">
        <v>48</v>
      </c>
      <c r="U55" s="138"/>
      <c r="V55" s="131"/>
      <c r="W55" s="105"/>
      <c r="X55" s="217"/>
      <c r="Y55" s="181">
        <f t="shared" ref="Y55:Y56" si="27">Y54-K55-L55</f>
        <v>-2626953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1504336.135416666</v>
      </c>
      <c r="P56" s="7">
        <f t="shared" si="6"/>
        <v>72208134.49999997</v>
      </c>
      <c r="Q56" s="164">
        <f t="shared" si="26"/>
        <v>2636239.5099999998</v>
      </c>
      <c r="R56" s="29">
        <f t="shared" si="1"/>
        <v>995.18158985551861</v>
      </c>
      <c r="S56" s="5">
        <f>SUM($Q$7:$Q56)/T56</f>
        <v>1680204.8854166663</v>
      </c>
      <c r="T56" s="18">
        <v>48</v>
      </c>
      <c r="U56" s="138"/>
      <c r="V56" s="131"/>
      <c r="W56" s="105"/>
      <c r="X56" s="217"/>
      <c r="Y56" s="181">
        <f t="shared" si="27"/>
        <v>-2626953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0"/>
  <sheetViews>
    <sheetView topLeftCell="A5778" workbookViewId="0">
      <selection activeCell="D5800" sqref="D5800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2026-01-13T10:31:32Z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